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Users/bartgeerdink/Documents/Tasclinx/Gemeente Zoetermeer/6. Aanbestedingsdocument/Definitief/"/>
    </mc:Choice>
  </mc:AlternateContent>
  <xr:revisionPtr revIDLastSave="0" documentId="13_ncr:1_{2BB6A2AE-4B59-9244-8637-B0F3B9211FA8}" xr6:coauthVersionLast="47" xr6:coauthVersionMax="47" xr10:uidLastSave="{00000000-0000-0000-0000-000000000000}"/>
  <bookViews>
    <workbookView xWindow="0" yWindow="500" windowWidth="25560" windowHeight="14180" xr2:uid="{51019CA1-5E62-6141-9E32-8FB10271944A}"/>
  </bookViews>
  <sheets>
    <sheet name="Prijsopgave" sheetId="1" r:id="rId1"/>
    <sheet name="Tariev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1" l="1"/>
  <c r="C15" i="1"/>
  <c r="C16" i="1" s="1"/>
  <c r="B15" i="1"/>
  <c r="B16" i="1" s="1"/>
  <c r="E32" i="1"/>
  <c r="D32" i="1"/>
  <c r="C32" i="1"/>
  <c r="B32" i="1"/>
  <c r="B38" i="1" l="1"/>
  <c r="B39" i="1"/>
  <c r="B4" i="1" s="1"/>
  <c r="C4" i="1" s="1"/>
</calcChain>
</file>

<file path=xl/sharedStrings.xml><?xml version="1.0" encoding="utf-8"?>
<sst xmlns="http://schemas.openxmlformats.org/spreadsheetml/2006/main" count="68" uniqueCount="49">
  <si>
    <t>Beoordeling</t>
  </si>
  <si>
    <t>Max. punten</t>
  </si>
  <si>
    <t>Kosten</t>
  </si>
  <si>
    <t>Eenmalige applicatiekosten</t>
  </si>
  <si>
    <t>Kosten inrichting</t>
  </si>
  <si>
    <t>Kosten eenmalige consultancy</t>
  </si>
  <si>
    <t>Kosten opleidingen</t>
  </si>
  <si>
    <t>Jaarlijkse kosten</t>
  </si>
  <si>
    <t>Jaar 1</t>
  </si>
  <si>
    <t>Jaar 2</t>
  </si>
  <si>
    <t>Jaar 3</t>
  </si>
  <si>
    <t>Jaarlijkse ondersteuningskosten</t>
  </si>
  <si>
    <t>Jaarlijkse licentiekosten</t>
  </si>
  <si>
    <t>Totale jaarlijkse kosten</t>
  </si>
  <si>
    <t>Kosten exit</t>
  </si>
  <si>
    <t>Toelichting</t>
  </si>
  <si>
    <t>Jaarlijkse kosten
Geef eventueel aan welke kosten zijn begrepen in de jaarlijkse kosten</t>
  </si>
  <si>
    <t>Prijsopgave</t>
  </si>
  <si>
    <t>Totaal eenmalige kosten</t>
  </si>
  <si>
    <t>Eenmalige implementatiekosten</t>
  </si>
  <si>
    <t>Kosten initiële levering en migratie</t>
  </si>
  <si>
    <t>Score</t>
  </si>
  <si>
    <t>All-in prijs</t>
  </si>
  <si>
    <t>Jaar 0 (7 mnd)</t>
  </si>
  <si>
    <t>Jaarlijkse kosten funct. applicatiebeheer</t>
  </si>
  <si>
    <t>Jaarlijkse kosten hosting</t>
  </si>
  <si>
    <t>All-in totaalprijs</t>
  </si>
  <si>
    <t>Eenmalige kosten
Geef eventueel aan welke kosten zijn begrepen in de implementatie kosten</t>
  </si>
  <si>
    <t>Jaar 0 betreft de periode tussen 1 september 2022 tot 1 april 2023 (7 maanden).</t>
  </si>
  <si>
    <t xml:space="preserve">All-in totaalprijs tot 1 april 2026, incl. exit </t>
  </si>
  <si>
    <t>All-in totaalprijs tot 1 april 2026</t>
  </si>
  <si>
    <t>Toelichting:</t>
  </si>
  <si>
    <t>Exit kosten
Geef eventueel aan waar de exit kosten uit bestaan</t>
  </si>
  <si>
    <t>De bandbreedtes voor de prijsopgave zijn als volgt:</t>
  </si>
  <si>
    <t>Minimum</t>
  </si>
  <si>
    <t>Maximum</t>
  </si>
  <si>
    <t>Bandbreedtes prijsopgave</t>
  </si>
  <si>
    <t>Totale jaarlijkse kosten Jaar 0</t>
  </si>
  <si>
    <t>Uurtarieven</t>
  </si>
  <si>
    <t>Senior projectleider</t>
  </si>
  <si>
    <t xml:space="preserve">Senior architect </t>
  </si>
  <si>
    <t>Senior ontwikkelaar / tester</t>
  </si>
  <si>
    <t xml:space="preserve">Senior adviseur / procesanalist </t>
  </si>
  <si>
    <t>De prijsopgave wordt berekend op basis van een all-in totaalprijs voor de implementatieperiode en aansluitend de initiële looptijd tot 1 april 2026. De verwachte ingangsdatum is 1 september 2022.</t>
  </si>
  <si>
    <t>De rode velden in deze prijsopgave mogen geen € 0,00 bedrag bevatten en dienen binnen de bandbreedtes te vallen.</t>
  </si>
  <si>
    <t>Alle bedragen en uurtarieven zijn all-in. Dit betekent inclusief dat administratie, overhead, materiaal, reis-verblijf, verzekeringen, transport, belastingen, heffingen, kosten voor rapportage en overleg en eventuele overige kosten bij de geoffreerde prijzen zijn inbegrepen</t>
  </si>
  <si>
    <t>Uurtarief</t>
  </si>
  <si>
    <t xml:space="preserve">Toelichting:
Alle diensten, zoals omschreven in de aanbestedingsdocumenten worden beschouwd als te worden geleverd inclusief de inzet van personeel door Inschrijver. De Gemeente wil echter voor incidentele bijkomende activiteiten inzicht hebben in de tarieven die door Inschrijver in dat geval worden berekend. </t>
  </si>
  <si>
    <t>Deze opgave wordt niet meegenomen in de beoordeling van het Gunningscriterium 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</si>
</sst>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2"/>
      <color theme="1"/>
      <name val="Calibri"/>
      <family val="2"/>
      <scheme val="minor"/>
    </font>
    <font>
      <sz val="10"/>
      <color theme="1"/>
      <name val="Arial"/>
      <family val="2"/>
    </font>
    <font>
      <b/>
      <sz val="16"/>
      <color theme="1"/>
      <name val="Arial"/>
      <family val="2"/>
    </font>
    <font>
      <b/>
      <sz val="10"/>
      <color theme="1"/>
      <name val="Arial"/>
      <family val="2"/>
    </font>
    <font>
      <b/>
      <sz val="10"/>
      <color theme="0"/>
      <name val="Arial"/>
      <family val="2"/>
    </font>
    <font>
      <b/>
      <sz val="10"/>
      <color theme="9" tint="-0.49998474074526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4B7AB4"/>
        <bgColor indexed="64"/>
      </patternFill>
    </fill>
    <fill>
      <patternFill patternType="solid">
        <fgColor theme="9" tint="0.39997558519241921"/>
        <bgColor indexed="64"/>
      </patternFill>
    </fill>
    <fill>
      <patternFill patternType="solid">
        <fgColor theme="0"/>
        <bgColor indexed="64"/>
      </patternFill>
    </fill>
  </fills>
  <borders count="5">
    <border>
      <left/>
      <right/>
      <top/>
      <bottom/>
      <diagonal/>
    </border>
    <border>
      <left style="thin">
        <color rgb="FF548DD5"/>
      </left>
      <right style="thin">
        <color rgb="FF548DD5"/>
      </right>
      <top style="thin">
        <color rgb="FF548DD5"/>
      </top>
      <bottom style="thin">
        <color rgb="FF548DD5"/>
      </bottom>
      <diagonal/>
    </border>
    <border>
      <left/>
      <right/>
      <top style="thin">
        <color rgb="FF548DD5"/>
      </top>
      <bottom style="thin">
        <color theme="1"/>
      </bottom>
      <diagonal/>
    </border>
    <border>
      <left/>
      <right/>
      <top/>
      <bottom style="thin">
        <color theme="1"/>
      </bottom>
      <diagonal/>
    </border>
    <border>
      <left/>
      <right/>
      <top/>
      <bottom style="thin">
        <color indexed="64"/>
      </bottom>
      <diagonal/>
    </border>
  </borders>
  <cellStyleXfs count="1">
    <xf numFmtId="0" fontId="0" fillId="0" borderId="0"/>
  </cellStyleXfs>
  <cellXfs count="34">
    <xf numFmtId="0" fontId="0" fillId="0" borderId="0" xfId="0"/>
    <xf numFmtId="0" fontId="4" fillId="3" borderId="1" xfId="0" applyFont="1" applyFill="1" applyBorder="1" applyAlignment="1" applyProtection="1">
      <alignment vertical="top"/>
    </xf>
    <xf numFmtId="0" fontId="4" fillId="3" borderId="1" xfId="0" applyFont="1" applyFill="1" applyBorder="1" applyAlignment="1" applyProtection="1">
      <alignment horizontal="center" vertical="top"/>
    </xf>
    <xf numFmtId="0" fontId="1" fillId="0" borderId="0" xfId="0" applyFont="1" applyAlignment="1" applyProtection="1">
      <alignment vertical="top"/>
    </xf>
    <xf numFmtId="0" fontId="3" fillId="2" borderId="1" xfId="0" applyFont="1" applyFill="1" applyBorder="1" applyAlignment="1" applyProtection="1">
      <alignment vertical="top"/>
    </xf>
    <xf numFmtId="164" fontId="3" fillId="2" borderId="1" xfId="0" applyNumberFormat="1" applyFont="1" applyFill="1" applyBorder="1" applyAlignment="1" applyProtection="1">
      <alignment horizontal="center" vertical="top"/>
    </xf>
    <xf numFmtId="2" fontId="5" fillId="4" borderId="1" xfId="0" applyNumberFormat="1" applyFont="1" applyFill="1" applyBorder="1" applyAlignment="1" applyProtection="1">
      <alignment horizontal="center" vertical="top"/>
    </xf>
    <xf numFmtId="2" fontId="3" fillId="2" borderId="1" xfId="0" applyNumberFormat="1" applyFont="1" applyFill="1" applyBorder="1" applyAlignment="1" applyProtection="1">
      <alignment horizontal="center" vertical="top"/>
    </xf>
    <xf numFmtId="164" fontId="1" fillId="0" borderId="0" xfId="0" applyNumberFormat="1" applyFont="1" applyAlignment="1" applyProtection="1">
      <alignment vertical="top"/>
    </xf>
    <xf numFmtId="0" fontId="1" fillId="2" borderId="1" xfId="0" applyFont="1" applyFill="1" applyBorder="1" applyAlignment="1" applyProtection="1">
      <alignment vertical="top"/>
    </xf>
    <xf numFmtId="164" fontId="1" fillId="2" borderId="1" xfId="0" applyNumberFormat="1" applyFont="1" applyFill="1" applyBorder="1" applyAlignment="1" applyProtection="1">
      <alignment horizontal="center" vertical="top"/>
    </xf>
    <xf numFmtId="164" fontId="3" fillId="0" borderId="1" xfId="0" applyNumberFormat="1" applyFont="1" applyFill="1" applyBorder="1" applyAlignment="1" applyProtection="1">
      <alignment horizontal="center" vertical="top"/>
    </xf>
    <xf numFmtId="164" fontId="3" fillId="0" borderId="1" xfId="0" applyNumberFormat="1" applyFont="1" applyBorder="1" applyAlignment="1" applyProtection="1">
      <alignment horizontal="center" vertical="top"/>
    </xf>
    <xf numFmtId="0" fontId="1" fillId="2" borderId="1" xfId="0" applyFont="1" applyFill="1" applyBorder="1" applyAlignment="1" applyProtection="1">
      <alignment vertical="top" wrapText="1"/>
    </xf>
    <xf numFmtId="164" fontId="1" fillId="0" borderId="1" xfId="0" applyNumberFormat="1" applyFont="1" applyBorder="1" applyAlignment="1" applyProtection="1">
      <alignment horizontal="center" vertical="top"/>
      <protection locked="0"/>
    </xf>
    <xf numFmtId="0" fontId="2" fillId="5" borderId="0" xfId="0" applyFont="1" applyFill="1" applyAlignment="1" applyProtection="1">
      <alignment vertical="top"/>
    </xf>
    <xf numFmtId="0" fontId="1" fillId="5" borderId="0" xfId="0" applyFont="1" applyFill="1" applyAlignment="1" applyProtection="1">
      <alignment vertical="top"/>
    </xf>
    <xf numFmtId="164" fontId="1" fillId="5" borderId="0" xfId="0" applyNumberFormat="1" applyFont="1" applyFill="1" applyAlignment="1" applyProtection="1">
      <alignment vertical="top"/>
    </xf>
    <xf numFmtId="0" fontId="2" fillId="5" borderId="0" xfId="0" applyNumberFormat="1" applyFont="1" applyFill="1" applyAlignment="1" applyProtection="1">
      <alignment vertical="top"/>
    </xf>
    <xf numFmtId="0" fontId="1" fillId="5" borderId="0" xfId="0" applyNumberFormat="1" applyFont="1" applyFill="1" applyProtection="1"/>
    <xf numFmtId="0" fontId="1" fillId="5" borderId="0" xfId="0" applyNumberFormat="1" applyFont="1" applyFill="1" applyAlignment="1" applyProtection="1">
      <alignment horizontal="left" vertical="top" wrapText="1"/>
    </xf>
    <xf numFmtId="0" fontId="1" fillId="5" borderId="0" xfId="0" applyNumberFormat="1" applyFont="1" applyFill="1" applyAlignment="1" applyProtection="1">
      <alignment vertical="top"/>
    </xf>
    <xf numFmtId="0" fontId="4" fillId="3" borderId="1" xfId="0" applyNumberFormat="1" applyFont="1" applyFill="1" applyBorder="1" applyAlignment="1" applyProtection="1">
      <alignment vertical="top"/>
    </xf>
    <xf numFmtId="0" fontId="4" fillId="3" borderId="1" xfId="0" applyNumberFormat="1" applyFont="1" applyFill="1" applyBorder="1" applyAlignment="1" applyProtection="1">
      <alignment horizontal="center" vertical="top"/>
    </xf>
    <xf numFmtId="0" fontId="1" fillId="2" borderId="1" xfId="0" applyNumberFormat="1" applyFont="1" applyFill="1" applyBorder="1" applyAlignment="1" applyProtection="1">
      <alignment vertical="top"/>
    </xf>
    <xf numFmtId="0" fontId="1" fillId="5" borderId="4" xfId="0" applyNumberFormat="1" applyFont="1" applyFill="1" applyBorder="1" applyProtection="1"/>
    <xf numFmtId="0" fontId="1" fillId="5" borderId="0" xfId="0" quotePrefix="1" applyNumberFormat="1" applyFont="1" applyFill="1" applyAlignment="1" applyProtection="1">
      <alignment horizontal="left" vertical="top" wrapText="1"/>
    </xf>
    <xf numFmtId="0" fontId="1" fillId="5" borderId="0" xfId="0" quotePrefix="1" applyFont="1" applyFill="1" applyAlignment="1" applyProtection="1">
      <alignment horizontal="left" vertical="top" wrapText="1"/>
    </xf>
    <xf numFmtId="0" fontId="1" fillId="5" borderId="0" xfId="0" applyFont="1" applyFill="1" applyAlignment="1" applyProtection="1">
      <alignment horizontal="left" vertical="top" wrapText="1"/>
    </xf>
    <xf numFmtId="0" fontId="1" fillId="5" borderId="2" xfId="0" quotePrefix="1" applyFont="1" applyFill="1" applyBorder="1" applyAlignment="1" applyProtection="1">
      <alignment vertical="top" wrapText="1"/>
    </xf>
    <xf numFmtId="0" fontId="1" fillId="5" borderId="2" xfId="0" applyFont="1" applyFill="1" applyBorder="1" applyAlignment="1" applyProtection="1">
      <alignment vertical="top" wrapText="1"/>
    </xf>
    <xf numFmtId="0" fontId="1" fillId="5" borderId="3" xfId="0" applyFont="1" applyFill="1" applyBorder="1" applyAlignment="1" applyProtection="1">
      <alignment vertical="top"/>
    </xf>
    <xf numFmtId="0" fontId="3" fillId="5" borderId="0" xfId="0" applyFont="1" applyFill="1" applyAlignment="1" applyProtection="1">
      <alignment vertical="top"/>
    </xf>
    <xf numFmtId="0" fontId="1" fillId="0" borderId="1" xfId="0" applyFont="1" applyBorder="1" applyAlignment="1" applyProtection="1">
      <alignment horizontal="left" vertical="top" wrapText="1"/>
      <protection locked="0"/>
    </xf>
  </cellXfs>
  <cellStyles count="1">
    <cellStyle name="Standaard"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4B7AB4"/>
      <color rgb="FF548D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66E3-152E-8D44-A3B9-047C134A841A}">
  <dimension ref="A1:E44"/>
  <sheetViews>
    <sheetView tabSelected="1" zoomScaleNormal="100" workbookViewId="0">
      <selection activeCell="B42" sqref="B42:E42"/>
    </sheetView>
  </sheetViews>
  <sheetFormatPr baseColWidth="10" defaultColWidth="15" defaultRowHeight="13" x14ac:dyDescent="0.2"/>
  <cols>
    <col min="1" max="1" width="33.33203125" style="16" customWidth="1"/>
    <col min="2" max="16384" width="15" style="16"/>
  </cols>
  <sheetData>
    <row r="1" spans="1:5" s="15" customFormat="1" ht="20" x14ac:dyDescent="0.2">
      <c r="A1" s="15" t="s">
        <v>17</v>
      </c>
    </row>
    <row r="3" spans="1:5" ht="16" customHeight="1" x14ac:dyDescent="0.2">
      <c r="A3" s="1" t="s">
        <v>0</v>
      </c>
      <c r="B3" s="2" t="s">
        <v>22</v>
      </c>
      <c r="C3" s="2" t="s">
        <v>21</v>
      </c>
      <c r="D3" s="2" t="s">
        <v>1</v>
      </c>
    </row>
    <row r="4" spans="1:5" x14ac:dyDescent="0.2">
      <c r="A4" s="4" t="s">
        <v>26</v>
      </c>
      <c r="B4" s="5">
        <f>B39</f>
        <v>0</v>
      </c>
      <c r="C4" s="6" t="str">
        <f>IF(D4-(D4/(C16-B16))*(B4-B16)&gt;D4, "", D4-(D4/(C16-B16))*(B4-B16))</f>
        <v/>
      </c>
      <c r="D4" s="7">
        <v>200</v>
      </c>
    </row>
    <row r="6" spans="1:5" x14ac:dyDescent="0.2">
      <c r="A6" s="27" t="s">
        <v>31</v>
      </c>
      <c r="B6" s="28"/>
      <c r="C6" s="28"/>
      <c r="D6" s="28"/>
      <c r="E6" s="28"/>
    </row>
    <row r="7" spans="1:5" ht="27" customHeight="1" x14ac:dyDescent="0.2">
      <c r="A7" s="27" t="s">
        <v>43</v>
      </c>
      <c r="B7" s="28"/>
      <c r="C7" s="28"/>
      <c r="D7" s="28"/>
      <c r="E7" s="28"/>
    </row>
    <row r="8" spans="1:5" x14ac:dyDescent="0.2">
      <c r="A8" s="27" t="s">
        <v>28</v>
      </c>
      <c r="B8" s="28"/>
      <c r="C8" s="28"/>
      <c r="D8" s="28"/>
      <c r="E8" s="28"/>
    </row>
    <row r="9" spans="1:5" x14ac:dyDescent="0.2">
      <c r="A9" s="27" t="s">
        <v>44</v>
      </c>
      <c r="B9" s="28"/>
      <c r="C9" s="28"/>
      <c r="D9" s="28"/>
      <c r="E9" s="28"/>
    </row>
    <row r="10" spans="1:5" x14ac:dyDescent="0.2">
      <c r="A10" s="27" t="s">
        <v>33</v>
      </c>
      <c r="B10" s="28"/>
      <c r="C10" s="28"/>
      <c r="D10" s="28"/>
      <c r="E10" s="28"/>
    </row>
    <row r="11" spans="1:5" x14ac:dyDescent="0.2">
      <c r="B11" s="17"/>
    </row>
    <row r="12" spans="1:5" ht="16" customHeight="1" x14ac:dyDescent="0.2">
      <c r="A12" s="1" t="s">
        <v>36</v>
      </c>
      <c r="B12" s="2" t="s">
        <v>34</v>
      </c>
      <c r="C12" s="2" t="s">
        <v>35</v>
      </c>
    </row>
    <row r="13" spans="1:5" x14ac:dyDescent="0.2">
      <c r="A13" s="9" t="s">
        <v>18</v>
      </c>
      <c r="B13" s="10">
        <v>20000</v>
      </c>
      <c r="C13" s="10">
        <v>60000</v>
      </c>
    </row>
    <row r="14" spans="1:5" x14ac:dyDescent="0.2">
      <c r="A14" s="9" t="s">
        <v>13</v>
      </c>
      <c r="B14" s="10">
        <v>20000</v>
      </c>
      <c r="C14" s="10">
        <v>60000</v>
      </c>
    </row>
    <row r="15" spans="1:5" x14ac:dyDescent="0.2">
      <c r="A15" s="9" t="s">
        <v>37</v>
      </c>
      <c r="B15" s="10">
        <f>B14/12*7</f>
        <v>11666.666666666668</v>
      </c>
      <c r="C15" s="10">
        <f>C14/12*7</f>
        <v>35000</v>
      </c>
    </row>
    <row r="16" spans="1:5" x14ac:dyDescent="0.2">
      <c r="A16" s="9" t="s">
        <v>26</v>
      </c>
      <c r="B16" s="10">
        <f>B13+(B14*3)+B15</f>
        <v>91666.666666666672</v>
      </c>
      <c r="C16" s="10">
        <f>C13+(C14*3)+C15</f>
        <v>275000</v>
      </c>
    </row>
    <row r="17" spans="1:5" x14ac:dyDescent="0.2">
      <c r="A17" s="29"/>
      <c r="B17" s="30"/>
      <c r="C17" s="30"/>
      <c r="D17" s="31"/>
      <c r="E17" s="31"/>
    </row>
    <row r="19" spans="1:5" ht="16" customHeight="1" x14ac:dyDescent="0.2">
      <c r="A19" s="1" t="s">
        <v>19</v>
      </c>
      <c r="B19" s="2" t="s">
        <v>2</v>
      </c>
    </row>
    <row r="20" spans="1:5" x14ac:dyDescent="0.2">
      <c r="A20" s="9" t="s">
        <v>3</v>
      </c>
      <c r="B20" s="14">
        <v>0</v>
      </c>
    </row>
    <row r="21" spans="1:5" x14ac:dyDescent="0.2">
      <c r="A21" s="9" t="s">
        <v>4</v>
      </c>
      <c r="B21" s="14">
        <v>0</v>
      </c>
    </row>
    <row r="22" spans="1:5" x14ac:dyDescent="0.2">
      <c r="A22" s="9" t="s">
        <v>5</v>
      </c>
      <c r="B22" s="14">
        <v>0</v>
      </c>
    </row>
    <row r="23" spans="1:5" x14ac:dyDescent="0.2">
      <c r="A23" s="9" t="s">
        <v>20</v>
      </c>
      <c r="B23" s="14">
        <v>0</v>
      </c>
    </row>
    <row r="24" spans="1:5" x14ac:dyDescent="0.2">
      <c r="A24" s="9" t="s">
        <v>6</v>
      </c>
      <c r="B24" s="14">
        <v>0</v>
      </c>
    </row>
    <row r="25" spans="1:5" x14ac:dyDescent="0.2">
      <c r="A25" s="4" t="s">
        <v>18</v>
      </c>
      <c r="B25" s="11">
        <f>SUM(B20:B24)</f>
        <v>0</v>
      </c>
    </row>
    <row r="26" spans="1:5" x14ac:dyDescent="0.2">
      <c r="B26" s="17"/>
    </row>
    <row r="27" spans="1:5" ht="16" customHeight="1" x14ac:dyDescent="0.2">
      <c r="A27" s="1" t="s">
        <v>7</v>
      </c>
      <c r="B27" s="2" t="s">
        <v>23</v>
      </c>
      <c r="C27" s="2" t="s">
        <v>8</v>
      </c>
      <c r="D27" s="2" t="s">
        <v>9</v>
      </c>
      <c r="E27" s="2" t="s">
        <v>10</v>
      </c>
    </row>
    <row r="28" spans="1:5" x14ac:dyDescent="0.2">
      <c r="A28" s="9" t="s">
        <v>11</v>
      </c>
      <c r="B28" s="14">
        <v>0</v>
      </c>
      <c r="C28" s="14">
        <v>0</v>
      </c>
      <c r="D28" s="14">
        <v>0</v>
      </c>
      <c r="E28" s="14">
        <v>0</v>
      </c>
    </row>
    <row r="29" spans="1:5" x14ac:dyDescent="0.2">
      <c r="A29" s="9" t="s">
        <v>25</v>
      </c>
      <c r="B29" s="14">
        <v>0</v>
      </c>
      <c r="C29" s="14">
        <v>0</v>
      </c>
      <c r="D29" s="14">
        <v>0</v>
      </c>
      <c r="E29" s="14">
        <v>0</v>
      </c>
    </row>
    <row r="30" spans="1:5" x14ac:dyDescent="0.2">
      <c r="A30" s="9" t="s">
        <v>24</v>
      </c>
      <c r="B30" s="14">
        <v>0</v>
      </c>
      <c r="C30" s="14">
        <v>0</v>
      </c>
      <c r="D30" s="14">
        <v>0</v>
      </c>
      <c r="E30" s="14">
        <v>0</v>
      </c>
    </row>
    <row r="31" spans="1:5" x14ac:dyDescent="0.2">
      <c r="A31" s="9" t="s">
        <v>12</v>
      </c>
      <c r="B31" s="14">
        <v>0</v>
      </c>
      <c r="C31" s="14">
        <v>0</v>
      </c>
      <c r="D31" s="14">
        <v>0</v>
      </c>
      <c r="E31" s="14">
        <v>0</v>
      </c>
    </row>
    <row r="32" spans="1:5" s="32" customFormat="1" x14ac:dyDescent="0.2">
      <c r="A32" s="4" t="s">
        <v>13</v>
      </c>
      <c r="B32" s="11">
        <f>SUM(B28:B31)</f>
        <v>0</v>
      </c>
      <c r="C32" s="11">
        <f>SUM(C28:C31)</f>
        <v>0</v>
      </c>
      <c r="D32" s="11">
        <f>SUM(D28:D31)</f>
        <v>0</v>
      </c>
      <c r="E32" s="11">
        <f>SUM(E28:E31)</f>
        <v>0</v>
      </c>
    </row>
    <row r="33" spans="1:5" x14ac:dyDescent="0.2">
      <c r="A33" s="3"/>
      <c r="B33" s="8"/>
      <c r="C33" s="8"/>
      <c r="D33" s="8"/>
      <c r="E33" s="3"/>
    </row>
    <row r="34" spans="1:5" ht="16" customHeight="1" x14ac:dyDescent="0.2">
      <c r="A34" s="1" t="s">
        <v>14</v>
      </c>
      <c r="B34" s="2" t="s">
        <v>23</v>
      </c>
      <c r="C34" s="2" t="s">
        <v>8</v>
      </c>
      <c r="D34" s="2" t="s">
        <v>9</v>
      </c>
      <c r="E34" s="2" t="s">
        <v>10</v>
      </c>
    </row>
    <row r="35" spans="1:5" x14ac:dyDescent="0.2">
      <c r="A35" s="9" t="s">
        <v>14</v>
      </c>
      <c r="B35" s="14">
        <v>0</v>
      </c>
      <c r="C35" s="14">
        <v>0</v>
      </c>
      <c r="D35" s="14">
        <v>0</v>
      </c>
      <c r="E35" s="14">
        <v>0</v>
      </c>
    </row>
    <row r="36" spans="1:5" x14ac:dyDescent="0.2">
      <c r="B36" s="17"/>
      <c r="C36" s="17"/>
      <c r="D36" s="17"/>
    </row>
    <row r="37" spans="1:5" ht="16" customHeight="1" x14ac:dyDescent="0.2">
      <c r="A37" s="1" t="s">
        <v>26</v>
      </c>
      <c r="B37" s="2" t="s">
        <v>17</v>
      </c>
    </row>
    <row r="38" spans="1:5" x14ac:dyDescent="0.2">
      <c r="A38" s="4" t="s">
        <v>30</v>
      </c>
      <c r="B38" s="12">
        <f>B25+SUM(B32:E32)</f>
        <v>0</v>
      </c>
    </row>
    <row r="39" spans="1:5" x14ac:dyDescent="0.2">
      <c r="A39" s="4" t="s">
        <v>29</v>
      </c>
      <c r="B39" s="12">
        <f>B25+SUM(B32:E32)+D35</f>
        <v>0</v>
      </c>
    </row>
    <row r="40" spans="1:5" x14ac:dyDescent="0.2">
      <c r="B40" s="17"/>
    </row>
    <row r="41" spans="1:5" ht="16" customHeight="1" x14ac:dyDescent="0.2">
      <c r="A41" s="1" t="s">
        <v>15</v>
      </c>
      <c r="B41" s="1"/>
      <c r="C41" s="1"/>
      <c r="D41" s="1"/>
      <c r="E41" s="1"/>
    </row>
    <row r="42" spans="1:5" ht="42" x14ac:dyDescent="0.2">
      <c r="A42" s="13" t="s">
        <v>27</v>
      </c>
      <c r="B42" s="33"/>
      <c r="C42" s="33"/>
      <c r="D42" s="33"/>
      <c r="E42" s="33"/>
    </row>
    <row r="43" spans="1:5" ht="42" x14ac:dyDescent="0.2">
      <c r="A43" s="13" t="s">
        <v>16</v>
      </c>
      <c r="B43" s="33"/>
      <c r="C43" s="33"/>
      <c r="D43" s="33"/>
      <c r="E43" s="33"/>
    </row>
    <row r="44" spans="1:5" ht="42" x14ac:dyDescent="0.2">
      <c r="A44" s="13" t="s">
        <v>32</v>
      </c>
      <c r="B44" s="33"/>
      <c r="C44" s="33"/>
      <c r="D44" s="33"/>
      <c r="E44" s="33"/>
    </row>
  </sheetData>
  <sheetProtection algorithmName="SHA-512" hashValue="kM1iOGOlWzaCeUAO4D07AqB2uKwrdBga7it1tc7ttPl7um4UP8g/uX6I2E3lotIbGzSqldYEZW030vdPFrWbEA==" saltValue="xF9SKc+p6Xo9FlxEkJy9BA==" spinCount="100000" sheet="1" objects="1" scenarios="1" selectLockedCells="1"/>
  <mergeCells count="8">
    <mergeCell ref="A6:E6"/>
    <mergeCell ref="A10:E10"/>
    <mergeCell ref="A9:E9"/>
    <mergeCell ref="B44:E44"/>
    <mergeCell ref="B42:E42"/>
    <mergeCell ref="B43:E43"/>
    <mergeCell ref="A7:E7"/>
    <mergeCell ref="A8:E8"/>
  </mergeCells>
  <conditionalFormatting sqref="B25">
    <cfRule type="cellIs" dxfId="7" priority="7" operator="lessThan">
      <formula>$B$13</formula>
    </cfRule>
    <cfRule type="cellIs" dxfId="6" priority="8" operator="greaterThan">
      <formula>$C$13</formula>
    </cfRule>
  </conditionalFormatting>
  <conditionalFormatting sqref="B32">
    <cfRule type="cellIs" dxfId="5" priority="5" operator="lessThan">
      <formula>$B$15</formula>
    </cfRule>
    <cfRule type="cellIs" dxfId="4" priority="6" operator="greaterThan">
      <formula>$C$15</formula>
    </cfRule>
  </conditionalFormatting>
  <conditionalFormatting sqref="C32:E32">
    <cfRule type="cellIs" dxfId="3" priority="3" operator="lessThan">
      <formula>$B$14</formula>
    </cfRule>
    <cfRule type="cellIs" dxfId="2" priority="4" operator="greaterThan">
      <formula>$C$14</formula>
    </cfRule>
  </conditionalFormatting>
  <conditionalFormatting sqref="B38:B39 B4">
    <cfRule type="cellIs" dxfId="1" priority="1" operator="lessThan">
      <formula>$B$16</formula>
    </cfRule>
    <cfRule type="cellIs" dxfId="0" priority="2" operator="greaterThan">
      <formula>$C$16</formula>
    </cfRule>
  </conditionalFormatting>
  <pageMargins left="0.7" right="0.7" top="0.75" bottom="0.75" header="0.3" footer="0.3"/>
  <pageSetup paperSize="9" scale="88"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FFDE7-30B7-884A-B90E-193A9C855A1E}">
  <dimension ref="A1:E16"/>
  <sheetViews>
    <sheetView zoomScaleNormal="100" workbookViewId="0">
      <selection activeCell="B13" sqref="B13"/>
    </sheetView>
  </sheetViews>
  <sheetFormatPr baseColWidth="10" defaultColWidth="15" defaultRowHeight="13" x14ac:dyDescent="0.15"/>
  <cols>
    <col min="1" max="1" width="33.33203125" style="19" customWidth="1"/>
    <col min="2" max="16384" width="15" style="19"/>
  </cols>
  <sheetData>
    <row r="1" spans="1:5" ht="20" x14ac:dyDescent="0.15">
      <c r="A1" s="18" t="s">
        <v>38</v>
      </c>
    </row>
    <row r="3" spans="1:5" ht="53" customHeight="1" x14ac:dyDescent="0.15">
      <c r="A3" s="20" t="s">
        <v>47</v>
      </c>
      <c r="B3" s="20"/>
      <c r="C3" s="20"/>
      <c r="D3" s="20"/>
      <c r="E3" s="20"/>
    </row>
    <row r="4" spans="1:5" ht="41" customHeight="1" x14ac:dyDescent="0.15">
      <c r="A4" s="20" t="s">
        <v>45</v>
      </c>
      <c r="B4" s="20"/>
      <c r="C4" s="20"/>
      <c r="D4" s="20"/>
      <c r="E4" s="20"/>
    </row>
    <row r="5" spans="1:5" x14ac:dyDescent="0.15">
      <c r="A5" s="20" t="s">
        <v>48</v>
      </c>
      <c r="B5" s="20"/>
      <c r="C5" s="20"/>
      <c r="D5" s="20"/>
      <c r="E5" s="20"/>
    </row>
    <row r="6" spans="1:5" s="21" customFormat="1" x14ac:dyDescent="0.2">
      <c r="A6" s="26" t="s">
        <v>33</v>
      </c>
      <c r="B6" s="20"/>
      <c r="C6" s="20"/>
      <c r="D6" s="20"/>
      <c r="E6" s="20"/>
    </row>
    <row r="7" spans="1:5" s="21" customFormat="1" x14ac:dyDescent="0.2"/>
    <row r="8" spans="1:5" s="21" customFormat="1" ht="16" customHeight="1" x14ac:dyDescent="0.2">
      <c r="A8" s="22" t="s">
        <v>36</v>
      </c>
      <c r="B8" s="23" t="s">
        <v>34</v>
      </c>
      <c r="C8" s="23" t="s">
        <v>35</v>
      </c>
    </row>
    <row r="9" spans="1:5" s="21" customFormat="1" x14ac:dyDescent="0.2">
      <c r="A9" s="24" t="s">
        <v>46</v>
      </c>
      <c r="B9" s="10">
        <v>80</v>
      </c>
      <c r="C9" s="10">
        <v>150</v>
      </c>
    </row>
    <row r="10" spans="1:5" x14ac:dyDescent="0.15">
      <c r="A10" s="25"/>
      <c r="B10" s="25"/>
      <c r="C10" s="25"/>
      <c r="D10" s="25"/>
      <c r="E10" s="25"/>
    </row>
    <row r="12" spans="1:5" x14ac:dyDescent="0.15">
      <c r="A12" s="22" t="s">
        <v>38</v>
      </c>
      <c r="B12" s="23" t="s">
        <v>23</v>
      </c>
      <c r="C12" s="23" t="s">
        <v>8</v>
      </c>
      <c r="D12" s="23" t="s">
        <v>9</v>
      </c>
      <c r="E12" s="23" t="s">
        <v>10</v>
      </c>
    </row>
    <row r="13" spans="1:5" x14ac:dyDescent="0.15">
      <c r="A13" s="24" t="s">
        <v>39</v>
      </c>
      <c r="B13" s="14">
        <v>0</v>
      </c>
      <c r="C13" s="14">
        <v>0</v>
      </c>
      <c r="D13" s="14">
        <v>0</v>
      </c>
      <c r="E13" s="14">
        <v>0</v>
      </c>
    </row>
    <row r="14" spans="1:5" x14ac:dyDescent="0.15">
      <c r="A14" s="24" t="s">
        <v>42</v>
      </c>
      <c r="B14" s="14">
        <v>0</v>
      </c>
      <c r="C14" s="14">
        <v>0</v>
      </c>
      <c r="D14" s="14">
        <v>0</v>
      </c>
      <c r="E14" s="14">
        <v>0</v>
      </c>
    </row>
    <row r="15" spans="1:5" x14ac:dyDescent="0.15">
      <c r="A15" s="24" t="s">
        <v>40</v>
      </c>
      <c r="B15" s="14">
        <v>0</v>
      </c>
      <c r="C15" s="14">
        <v>0</v>
      </c>
      <c r="D15" s="14">
        <v>0</v>
      </c>
      <c r="E15" s="14">
        <v>0</v>
      </c>
    </row>
    <row r="16" spans="1:5" x14ac:dyDescent="0.15">
      <c r="A16" s="24" t="s">
        <v>41</v>
      </c>
      <c r="B16" s="14">
        <v>0</v>
      </c>
      <c r="C16" s="14">
        <v>0</v>
      </c>
      <c r="D16" s="14">
        <v>0</v>
      </c>
      <c r="E16" s="14">
        <v>0</v>
      </c>
    </row>
  </sheetData>
  <sheetProtection algorithmName="SHA-512" hashValue="zFB9uh9dfrR6QaBzS56nsqJ+zvwLPfzRlD9yJtI2G3+WXWlF2tiNauv4nPw5dwwZLJDhbzVEUOGMzMOZaARkIw==" saltValue="FF18Jnc5cQouP3qPo5KOyg==" spinCount="100000" sheet="1" objects="1" scenarios="1" selectLockedCells="1"/>
  <mergeCells count="4">
    <mergeCell ref="A3:E3"/>
    <mergeCell ref="A5:E5"/>
    <mergeCell ref="A4:E4"/>
    <mergeCell ref="A6:E6"/>
  </mergeCells>
  <pageMargins left="0.7" right="0.7" top="0.75" bottom="0.75" header="0.3" footer="0.3"/>
  <pageSetup paperSize="9" scale="88"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Prijsopgave</vt:lpstr>
      <vt:lpstr>Tarieven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Geerdink</dc:creator>
  <cp:lastModifiedBy>Microsoft Office User</cp:lastModifiedBy>
  <dcterms:created xsi:type="dcterms:W3CDTF">2022-02-22T10:41:32Z</dcterms:created>
  <dcterms:modified xsi:type="dcterms:W3CDTF">2022-03-07T14:31:52Z</dcterms:modified>
</cp:coreProperties>
</file>